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Вакуумные выключатели 6-35 кВ\!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КП'!$A$6:$Q$19</definedName>
    <definedName name="TABLINE">'Форма КП'!$7:$7</definedName>
    <definedName name="_xlnm.Print_Area" localSheetId="0">'Форма КП'!$A$1:$K$26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3" l="1"/>
  <c r="P18" i="3"/>
  <c r="P8" i="3"/>
  <c r="N8" i="3"/>
  <c r="M8" i="3"/>
  <c r="O8" i="3"/>
  <c r="P16" i="3" l="1"/>
  <c r="N16" i="3"/>
  <c r="N17" i="3" s="1"/>
  <c r="M16" i="3"/>
  <c r="P15" i="3"/>
  <c r="N15" i="3"/>
  <c r="M15" i="3"/>
  <c r="P12" i="3"/>
  <c r="P13" i="3" s="1"/>
  <c r="N12" i="3"/>
  <c r="N13" i="3" s="1"/>
  <c r="M12" i="3"/>
  <c r="P9" i="3"/>
  <c r="N18" i="3" l="1"/>
  <c r="O16" i="3"/>
  <c r="P17" i="3"/>
  <c r="O9" i="3"/>
  <c r="O12" i="3"/>
  <c r="O13" i="3" s="1"/>
  <c r="O15" i="3"/>
  <c r="O17" i="3" s="1"/>
  <c r="O18" i="3" s="1"/>
  <c r="N9" i="3"/>
  <c r="P19" i="3"/>
  <c r="K17" i="3"/>
  <c r="K13" i="3"/>
  <c r="K9" i="3"/>
  <c r="N19" i="3" l="1"/>
  <c r="K18" i="3"/>
  <c r="K19" i="3" s="1"/>
</calcChain>
</file>

<file path=xl/sharedStrings.xml><?xml version="1.0" encoding="utf-8"?>
<sst xmlns="http://schemas.openxmlformats.org/spreadsheetml/2006/main" count="40" uniqueCount="34">
  <si>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</si>
  <si>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</si>
  <si>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</si>
  <si>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</si>
  <si>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</si>
  <si>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</si>
  <si>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</si>
  <si>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</si>
  <si>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</si>
  <si>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</si>
  <si>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</si>
  <si>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Элемент выкатной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</si>
  <si>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</si>
  <si>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</si>
  <si>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</si>
  <si>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Итого Филиал АО "Тюменьэнерго" Тюменские распределительные сети, Управление ТРС:</t>
  </si>
  <si>
    <t>Грузополучатель: Филиал АО "Тюменьэнерго" Тюменские распределительные сети, Южное ТПО, Тюменская обл., г. Заводоуковск</t>
  </si>
  <si>
    <t>Итого Филиал АО "Тюменьэнерго" Тюменские распределительные сети, Южное ТПО:</t>
  </si>
  <si>
    <t>Итого Филиал АО "Тюменьэнерго" Тюменские распределительные сети:</t>
  </si>
  <si>
    <t>К-37 ВЭ/TEL-10-20/1000 (Опросный лист 1)</t>
  </si>
  <si>
    <t>К-104 ВЭ/ТЕL-10-20/630 (Опросный лист 2)</t>
  </si>
  <si>
    <t>К-47 BЭ/TEL-10-20/630 (Опросный лист 3)</t>
  </si>
  <si>
    <t>К-59 ВЭ/ТЕL-10-20/630 (Опросный лист 4)</t>
  </si>
  <si>
    <t>Кол-во
1 квартал (поставка с 01.02.2020 по 15.02.2020)</t>
  </si>
  <si>
    <t>кмп</t>
  </si>
  <si>
    <t>Кол-во
2 квартал (поставка с 01.04.2020 по 15.04.2020)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</si>
  <si>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</si>
  <si>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</si>
  <si>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</si>
  <si>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</si>
  <si>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</si>
  <si>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</si>
  <si>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Приложение №5 к КД на поставку вакуумных выключателей 6-35 кВ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</si>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</sst>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 wrapText="1"/>
    </xf>
    <xf numFmtId="0" fontId="4" fillId="0" borderId="0" xfId="3" applyNumberFormat="1" applyFont="1" applyFill="1" applyAlignment="1">
      <alignment horizontal="right" vertical="center" wrapText="1"/>
    </xf>
    <xf numFmtId="0" fontId="4" fillId="0" borderId="0" xfId="3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4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2" fillId="0" borderId="2" xfId="3" applyFont="1" applyFill="1" applyBorder="1" applyAlignment="1">
      <alignment horizontal="center" vertical="center" wrapText="1"/>
    </xf>
    <xf numFmtId="2" fontId="2" fillId="0" borderId="2" xfId="3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0" fontId="2" fillId="0" borderId="2" xfId="3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vertical="center"/>
    </xf>
    <xf numFmtId="0" fontId="4" fillId="0" borderId="6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right" vertical="center"/>
    </xf>
    <xf numFmtId="4" fontId="4" fillId="0" borderId="2" xfId="1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right" vertical="center"/>
    </xf>
    <xf numFmtId="4" fontId="2" fillId="0" borderId="2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7" xfId="1" applyFont="1" applyFill="1" applyBorder="1" applyAlignment="1" applyProtection="1">
      <alignment vertical="center"/>
      <protection locked="0"/>
    </xf>
    <xf numFmtId="0" fontId="2" fillId="0" borderId="7" xfId="1" applyFont="1" applyFill="1" applyBorder="1" applyAlignment="1" applyProtection="1">
      <alignment vertical="center" wrapText="1"/>
      <protection locked="0"/>
    </xf>
    <xf numFmtId="0" fontId="2" fillId="0" borderId="7" xfId="5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/>
    </xf>
    <xf numFmtId="0" fontId="2" fillId="0" borderId="8" xfId="1" applyNumberFormat="1" applyFont="1" applyFill="1" applyBorder="1" applyAlignment="1">
      <alignment horizontal="right" vertical="center"/>
    </xf>
    <xf numFmtId="4" fontId="2" fillId="0" borderId="8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Alignment="1">
      <alignment vertical="center"/>
    </xf>
    <xf numFmtId="0" fontId="2" fillId="0" borderId="0" xfId="1" applyFont="1" applyFill="1" applyAlignment="1"/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2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1" applyNumberFormat="1" applyFont="1" applyFill="1" applyAlignment="1">
      <alignment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5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vertical="center"/>
    </xf>
    <xf numFmtId="4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zoomScaleNormal="100" workbookViewId="0">
      <selection activeCell="A3" sqref="A3:Q3"/>
    </sheetView>
  </sheetViews>
  <sheetFormatPr defaultRowHeight="15.75" x14ac:dyDescent="0.25"/>
  <cols>
    <col min="1" max="1" width="4.140625" style="60" customWidth="1"/>
    <col min="2" max="2" width="8.140625" style="6" customWidth="1"/>
    <col min="3" max="3" width="11.28515625" style="6" customWidth="1"/>
    <col min="4" max="4" width="21.28515625" style="6" customWidth="1"/>
    <col min="5" max="5" width="34.5703125" style="6" customWidth="1"/>
    <col min="6" max="6" width="8.85546875" style="6" customWidth="1"/>
    <col min="7" max="7" width="7.7109375" style="8" customWidth="1"/>
    <col min="8" max="8" width="14.85546875" style="7" customWidth="1"/>
    <col min="9" max="9" width="15.7109375" style="7" customWidth="1"/>
    <col min="10" max="10" width="18" style="11" customWidth="1"/>
    <col min="11" max="11" width="19.140625" style="11" customWidth="1"/>
    <col min="12" max="13" width="12.140625" style="6" customWidth="1"/>
    <col min="14" max="14" width="14" style="6" customWidth="1"/>
    <col min="15" max="15" width="13" style="6" customWidth="1"/>
    <col min="16" max="16" width="15" style="6" customWidth="1"/>
    <col min="17" max="17" width="17.140625" style="6" customWidth="1"/>
    <col min="18" max="16384" width="9.140625" style="6"/>
  </cols>
  <sheetData>
    <row r="1" spans="1:17" x14ac:dyDescent="0.25">
      <c r="K1" s="14"/>
      <c r="Q1" s="77" t="s">
        <v>32</v>
      </c>
    </row>
    <row r="2" spans="1:17" ht="27" customHeight="1" x14ac:dyDescent="0.25">
      <c r="E2" s="12"/>
      <c r="F2" s="12"/>
      <c r="G2" s="13"/>
      <c r="J2" s="14"/>
      <c r="K2" s="15"/>
    </row>
    <row r="3" spans="1:17" ht="17.25" customHeight="1" x14ac:dyDescent="0.25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ht="24.75" customHeight="1" x14ac:dyDescent="0.25">
      <c r="A4" s="1"/>
      <c r="B4" s="1"/>
      <c r="C4" s="1"/>
      <c r="D4" s="2"/>
      <c r="E4" s="2"/>
      <c r="F4" s="3"/>
      <c r="G4" s="4"/>
      <c r="H4" s="5"/>
      <c r="I4" s="5"/>
      <c r="J4" s="4"/>
      <c r="K4" s="4"/>
    </row>
    <row r="5" spans="1:17" ht="89.25" customHeight="1" x14ac:dyDescent="0.25">
      <c r="A5" s="16" t="s">
        <v>0</v>
      </c>
      <c r="B5" s="16" t="s">
        <v>4</v>
      </c>
      <c r="C5" s="16" t="s">
        <v>5</v>
      </c>
      <c r="D5" s="17" t="s">
        <v>1</v>
      </c>
      <c r="E5" s="17" t="s">
        <v>6</v>
      </c>
      <c r="F5" s="17" t="s">
        <v>2</v>
      </c>
      <c r="G5" s="18" t="s">
        <v>3</v>
      </c>
      <c r="H5" s="65" t="s">
        <v>23</v>
      </c>
      <c r="I5" s="65" t="s">
        <v>25</v>
      </c>
      <c r="J5" s="18" t="s">
        <v>8</v>
      </c>
      <c r="K5" s="18" t="s">
        <v>9</v>
      </c>
      <c r="L5" s="75" t="s">
        <v>26</v>
      </c>
      <c r="M5" s="76" t="s">
        <v>27</v>
      </c>
      <c r="N5" s="76" t="s">
        <v>28</v>
      </c>
      <c r="O5" s="76" t="s">
        <v>29</v>
      </c>
      <c r="P5" s="76" t="s">
        <v>30</v>
      </c>
      <c r="Q5" s="76" t="s">
        <v>31</v>
      </c>
    </row>
    <row r="6" spans="1:17" x14ac:dyDescent="0.25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7</v>
      </c>
      <c r="G6" s="21">
        <v>8</v>
      </c>
      <c r="H6" s="21">
        <v>9</v>
      </c>
      <c r="I6" s="21">
        <v>10</v>
      </c>
      <c r="J6" s="21">
        <v>11</v>
      </c>
      <c r="K6" s="21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</row>
    <row r="7" spans="1:17" ht="22.5" customHeight="1" x14ac:dyDescent="0.25">
      <c r="A7" s="22" t="s">
        <v>10</v>
      </c>
      <c r="B7" s="23"/>
      <c r="C7" s="24"/>
      <c r="D7" s="25"/>
      <c r="E7" s="25"/>
      <c r="F7" s="24"/>
      <c r="G7" s="24"/>
      <c r="H7" s="24"/>
      <c r="I7" s="24"/>
      <c r="J7" s="26"/>
      <c r="K7" s="26"/>
      <c r="L7" s="27"/>
      <c r="M7" s="27"/>
      <c r="N7" s="27"/>
      <c r="O7" s="27"/>
      <c r="P7" s="27"/>
      <c r="Q7" s="27"/>
    </row>
    <row r="8" spans="1:17" ht="33" customHeight="1" x14ac:dyDescent="0.25">
      <c r="A8" s="40">
        <v>1</v>
      </c>
      <c r="B8" s="28">
        <v>2100</v>
      </c>
      <c r="C8" s="28">
        <v>101118820</v>
      </c>
      <c r="D8" s="29" t="s">
        <v>11</v>
      </c>
      <c r="E8" s="63" t="s">
        <v>19</v>
      </c>
      <c r="F8" s="28" t="s">
        <v>24</v>
      </c>
      <c r="G8" s="30">
        <v>6</v>
      </c>
      <c r="H8" s="31"/>
      <c r="I8" s="30">
        <v>6</v>
      </c>
      <c r="J8" s="32">
        <v>519650.76</v>
      </c>
      <c r="K8" s="32">
        <v>3117904.56</v>
      </c>
      <c r="L8" s="43"/>
      <c r="M8" s="43">
        <f>L8*1.2</f>
        <v>0</v>
      </c>
      <c r="N8" s="43">
        <f>ROUND(L8*G8,2)</f>
        <v>0</v>
      </c>
      <c r="O8" s="43">
        <f>P8-N8</f>
        <v>0</v>
      </c>
      <c r="P8" s="43">
        <f>ROUND(L8*G8*1.2,2)</f>
        <v>0</v>
      </c>
      <c r="Q8" s="74"/>
    </row>
    <row r="9" spans="1:17" ht="21" customHeight="1" x14ac:dyDescent="0.25">
      <c r="A9" s="22" t="s">
        <v>12</v>
      </c>
      <c r="B9" s="33"/>
      <c r="C9" s="34"/>
      <c r="D9" s="35"/>
      <c r="E9" s="35"/>
      <c r="F9" s="36"/>
      <c r="G9" s="37"/>
      <c r="H9" s="38"/>
      <c r="I9" s="38"/>
      <c r="J9" s="38"/>
      <c r="K9" s="39">
        <f>SUM(K8:K8)</f>
        <v>3117904.56</v>
      </c>
      <c r="L9" s="43"/>
      <c r="M9" s="43"/>
      <c r="N9" s="50">
        <f>SUM(N8)</f>
        <v>0</v>
      </c>
      <c r="O9" s="50">
        <f t="shared" ref="O9:P9" si="0">SUM(O8)</f>
        <v>0</v>
      </c>
      <c r="P9" s="50">
        <f t="shared" si="0"/>
        <v>0</v>
      </c>
      <c r="Q9" s="74"/>
    </row>
    <row r="10" spans="1:17" x14ac:dyDescent="0.25">
      <c r="A10" s="22" t="s">
        <v>13</v>
      </c>
      <c r="B10" s="23"/>
      <c r="C10" s="24"/>
      <c r="D10" s="25"/>
      <c r="E10" s="25"/>
      <c r="F10" s="24"/>
      <c r="G10" s="24"/>
      <c r="H10" s="26"/>
      <c r="I10" s="26"/>
      <c r="J10" s="26"/>
      <c r="K10" s="26"/>
      <c r="L10" s="74"/>
      <c r="M10" s="74"/>
      <c r="N10" s="74"/>
      <c r="O10" s="74"/>
      <c r="P10" s="74"/>
      <c r="Q10" s="74"/>
    </row>
    <row r="11" spans="1:17" ht="21.75" customHeight="1" x14ac:dyDescent="0.25">
      <c r="A11" s="22" t="s">
        <v>14</v>
      </c>
      <c r="B11" s="23"/>
      <c r="C11" s="24"/>
      <c r="D11" s="25"/>
      <c r="E11" s="25"/>
      <c r="F11" s="24"/>
      <c r="G11" s="24"/>
      <c r="H11" s="26"/>
      <c r="I11" s="26"/>
      <c r="J11" s="26"/>
      <c r="K11" s="26"/>
      <c r="L11" s="27"/>
      <c r="M11" s="27"/>
      <c r="N11" s="27"/>
      <c r="O11" s="27"/>
      <c r="P11" s="27"/>
      <c r="Q11" s="27"/>
    </row>
    <row r="12" spans="1:17" ht="31.5" customHeight="1" x14ac:dyDescent="0.25">
      <c r="A12" s="40">
        <v>1</v>
      </c>
      <c r="B12" s="28">
        <v>3300</v>
      </c>
      <c r="C12" s="28">
        <v>101107575</v>
      </c>
      <c r="D12" s="29" t="s">
        <v>11</v>
      </c>
      <c r="E12" s="63" t="s">
        <v>20</v>
      </c>
      <c r="F12" s="28" t="s">
        <v>24</v>
      </c>
      <c r="G12" s="30">
        <v>1</v>
      </c>
      <c r="H12" s="30">
        <v>1</v>
      </c>
      <c r="I12" s="31"/>
      <c r="J12" s="32">
        <v>381301.56</v>
      </c>
      <c r="K12" s="32">
        <v>381301.56</v>
      </c>
      <c r="L12" s="43"/>
      <c r="M12" s="43">
        <f>L12*1.2</f>
        <v>0</v>
      </c>
      <c r="N12" s="43">
        <f>ROUND(L12*G12,2)</f>
        <v>0</v>
      </c>
      <c r="O12" s="43">
        <f>P12-N12</f>
        <v>0</v>
      </c>
      <c r="P12" s="43">
        <f>ROUND(L12*G12*1.2,2)</f>
        <v>0</v>
      </c>
      <c r="Q12" s="74"/>
    </row>
    <row r="13" spans="1:17" ht="21.75" customHeight="1" x14ac:dyDescent="0.25">
      <c r="A13" s="22" t="s">
        <v>15</v>
      </c>
      <c r="B13" s="33"/>
      <c r="C13" s="34"/>
      <c r="D13" s="35"/>
      <c r="E13" s="35"/>
      <c r="F13" s="36"/>
      <c r="G13" s="37"/>
      <c r="H13" s="38"/>
      <c r="I13" s="38"/>
      <c r="J13" s="38"/>
      <c r="K13" s="39">
        <f>SUM(K12:K12)</f>
        <v>381301.56</v>
      </c>
      <c r="L13" s="43"/>
      <c r="M13" s="43"/>
      <c r="N13" s="50">
        <f>SUM(N12)</f>
        <v>0</v>
      </c>
      <c r="O13" s="50">
        <f t="shared" ref="O13:P13" si="1">SUM(O12)</f>
        <v>0</v>
      </c>
      <c r="P13" s="50">
        <f t="shared" si="1"/>
        <v>0</v>
      </c>
      <c r="Q13" s="74"/>
    </row>
    <row r="14" spans="1:17" ht="24" customHeight="1" x14ac:dyDescent="0.25">
      <c r="A14" s="22" t="s">
        <v>16</v>
      </c>
      <c r="B14" s="23"/>
      <c r="C14" s="24"/>
      <c r="D14" s="25"/>
      <c r="E14" s="25"/>
      <c r="F14" s="24"/>
      <c r="G14" s="24"/>
      <c r="H14" s="26"/>
      <c r="I14" s="26"/>
      <c r="J14" s="26"/>
      <c r="K14" s="26"/>
      <c r="L14" s="74"/>
      <c r="M14" s="74"/>
      <c r="N14" s="74"/>
      <c r="O14" s="74"/>
      <c r="P14" s="74"/>
      <c r="Q14" s="74"/>
    </row>
    <row r="15" spans="1:17" ht="29.25" customHeight="1" x14ac:dyDescent="0.25">
      <c r="A15" s="40">
        <v>1</v>
      </c>
      <c r="B15" s="40">
        <v>3400</v>
      </c>
      <c r="C15" s="40">
        <v>101108585</v>
      </c>
      <c r="D15" s="27" t="s">
        <v>11</v>
      </c>
      <c r="E15" s="64" t="s">
        <v>21</v>
      </c>
      <c r="F15" s="40" t="s">
        <v>24</v>
      </c>
      <c r="G15" s="41">
        <v>1</v>
      </c>
      <c r="H15" s="42"/>
      <c r="I15" s="41">
        <v>1</v>
      </c>
      <c r="J15" s="43">
        <v>396796.67</v>
      </c>
      <c r="K15" s="43">
        <v>396796.67</v>
      </c>
      <c r="L15" s="43"/>
      <c r="M15" s="43">
        <f t="shared" ref="M15:M16" si="2">L15*1.2</f>
        <v>0</v>
      </c>
      <c r="N15" s="43">
        <f t="shared" ref="N15:N16" si="3">ROUND(L15*G15,2)</f>
        <v>0</v>
      </c>
      <c r="O15" s="43">
        <f t="shared" ref="O15:O16" si="4">P15-N15</f>
        <v>0</v>
      </c>
      <c r="P15" s="43">
        <f t="shared" ref="P15:P16" si="5">ROUND(L15*G15*1.2,2)</f>
        <v>0</v>
      </c>
      <c r="Q15" s="74"/>
    </row>
    <row r="16" spans="1:17" ht="33" customHeight="1" x14ac:dyDescent="0.25">
      <c r="A16" s="40">
        <v>2</v>
      </c>
      <c r="B16" s="28">
        <v>3400</v>
      </c>
      <c r="C16" s="28">
        <v>101107574</v>
      </c>
      <c r="D16" s="29" t="s">
        <v>11</v>
      </c>
      <c r="E16" s="63" t="s">
        <v>22</v>
      </c>
      <c r="F16" s="28" t="s">
        <v>24</v>
      </c>
      <c r="G16" s="30">
        <v>1</v>
      </c>
      <c r="H16" s="31"/>
      <c r="I16" s="30">
        <v>1</v>
      </c>
      <c r="J16" s="32">
        <v>396796.67</v>
      </c>
      <c r="K16" s="32">
        <v>396796.67</v>
      </c>
      <c r="L16" s="43"/>
      <c r="M16" s="43">
        <f t="shared" si="2"/>
        <v>0</v>
      </c>
      <c r="N16" s="43">
        <f t="shared" si="3"/>
        <v>0</v>
      </c>
      <c r="O16" s="43">
        <f t="shared" si="4"/>
        <v>0</v>
      </c>
      <c r="P16" s="43">
        <f t="shared" si="5"/>
        <v>0</v>
      </c>
      <c r="Q16" s="74"/>
    </row>
    <row r="17" spans="1:17" ht="29.25" customHeight="1" x14ac:dyDescent="0.25">
      <c r="A17" s="22" t="s">
        <v>17</v>
      </c>
      <c r="B17" s="33"/>
      <c r="C17" s="34"/>
      <c r="D17" s="35"/>
      <c r="E17" s="35"/>
      <c r="F17" s="36"/>
      <c r="G17" s="37"/>
      <c r="H17" s="38"/>
      <c r="I17" s="38"/>
      <c r="J17" s="38"/>
      <c r="K17" s="39">
        <f>SUM(K15:K16)</f>
        <v>793593.34</v>
      </c>
      <c r="L17" s="43"/>
      <c r="M17" s="43"/>
      <c r="N17" s="50">
        <f>SUM(N15:N16)</f>
        <v>0</v>
      </c>
      <c r="O17" s="50">
        <f t="shared" ref="O17:P17" si="6">SUM(O15:O16)</f>
        <v>0</v>
      </c>
      <c r="P17" s="50">
        <f t="shared" si="6"/>
        <v>0</v>
      </c>
      <c r="Q17" s="74"/>
    </row>
    <row r="18" spans="1:17" ht="21.75" customHeight="1" x14ac:dyDescent="0.25">
      <c r="A18" s="22" t="s">
        <v>18</v>
      </c>
      <c r="B18" s="44"/>
      <c r="C18" s="45"/>
      <c r="D18" s="46"/>
      <c r="E18" s="46"/>
      <c r="F18" s="47"/>
      <c r="G18" s="48"/>
      <c r="H18" s="49"/>
      <c r="I18" s="49"/>
      <c r="J18" s="49"/>
      <c r="K18" s="50">
        <f>K13+K17</f>
        <v>1174894.8999999999</v>
      </c>
      <c r="L18" s="74"/>
      <c r="M18" s="43"/>
      <c r="N18" s="50">
        <f>N17+N13</f>
        <v>0</v>
      </c>
      <c r="O18" s="50">
        <f t="shared" ref="O18" si="7">O17+O13</f>
        <v>0</v>
      </c>
      <c r="P18" s="50">
        <f>P17+P13</f>
        <v>0</v>
      </c>
      <c r="Q18" s="74"/>
    </row>
    <row r="19" spans="1:17" s="58" customFormat="1" ht="27.75" customHeight="1" x14ac:dyDescent="0.25">
      <c r="A19" s="51" t="s">
        <v>7</v>
      </c>
      <c r="B19" s="52"/>
      <c r="C19" s="52"/>
      <c r="D19" s="52"/>
      <c r="E19" s="53"/>
      <c r="F19" s="54"/>
      <c r="G19" s="55"/>
      <c r="H19" s="56"/>
      <c r="I19" s="56"/>
      <c r="J19" s="57"/>
      <c r="K19" s="57">
        <f>K9+K18</f>
        <v>4292799.46</v>
      </c>
      <c r="L19" s="27"/>
      <c r="M19" s="43"/>
      <c r="N19" s="50">
        <f>N18+N9</f>
        <v>0</v>
      </c>
      <c r="O19" s="50">
        <f>O18+O9</f>
        <v>0</v>
      </c>
      <c r="P19" s="50">
        <f t="shared" ref="P19" si="8">P18+P9</f>
        <v>0</v>
      </c>
      <c r="Q19" s="74"/>
    </row>
    <row r="20" spans="1:17" s="58" customFormat="1" ht="17.25" customHeight="1" x14ac:dyDescent="0.25">
      <c r="A20" s="68"/>
      <c r="B20" s="68"/>
      <c r="C20" s="68"/>
      <c r="D20" s="68"/>
      <c r="E20" s="69"/>
      <c r="F20" s="70"/>
      <c r="G20" s="71"/>
      <c r="H20" s="72"/>
      <c r="I20" s="72"/>
      <c r="J20" s="73"/>
      <c r="K20" s="73"/>
      <c r="L20" s="6"/>
    </row>
    <row r="21" spans="1:17" s="58" customFormat="1" x14ac:dyDescent="0.25">
      <c r="A21" s="60"/>
      <c r="B21" s="6"/>
      <c r="C21" s="6"/>
      <c r="D21" s="6"/>
      <c r="E21" s="6"/>
      <c r="F21" s="6"/>
      <c r="G21" s="8"/>
      <c r="H21" s="7"/>
      <c r="I21" s="7"/>
      <c r="J21" s="11"/>
      <c r="K21" s="11"/>
      <c r="L21" s="6"/>
    </row>
    <row r="22" spans="1:17" x14ac:dyDescent="0.25">
      <c r="A22" s="59"/>
      <c r="F22" s="7"/>
      <c r="H22" s="9"/>
      <c r="I22" s="9"/>
      <c r="J22" s="10"/>
      <c r="K22" s="9"/>
    </row>
    <row r="23" spans="1:17" x14ac:dyDescent="0.25">
      <c r="A23" s="62"/>
      <c r="F23" s="7"/>
      <c r="H23" s="10"/>
      <c r="I23" s="10"/>
      <c r="J23" s="10"/>
      <c r="K23" s="10"/>
    </row>
    <row r="24" spans="1:17" x14ac:dyDescent="0.25">
      <c r="A24" s="59"/>
      <c r="F24" s="7"/>
      <c r="H24" s="10"/>
      <c r="I24" s="10"/>
      <c r="J24" s="10"/>
      <c r="K24" s="10"/>
    </row>
    <row r="25" spans="1:17" x14ac:dyDescent="0.25">
      <c r="A25" s="61"/>
      <c r="F25" s="7"/>
      <c r="H25" s="10"/>
      <c r="I25" s="10"/>
      <c r="J25" s="9"/>
    </row>
    <row r="26" spans="1:17" x14ac:dyDescent="0.25">
      <c r="A26" s="59"/>
      <c r="B26" s="66"/>
      <c r="C26" s="66"/>
      <c r="D26" s="66"/>
      <c r="E26" s="66"/>
      <c r="F26" s="7"/>
      <c r="G26" s="66"/>
      <c r="H26" s="9"/>
      <c r="I26" s="9"/>
      <c r="J26" s="67"/>
      <c r="K26" s="9"/>
      <c r="L26" s="9"/>
    </row>
  </sheetData>
  <autoFilter ref="A6:Q19"/>
  <mergeCells count="1">
    <mergeCell ref="A3:Q3"/>
  </mergeCells>
  <pageMargins left="0.31496062992125984" right="0.15748031496062992" top="0.31496062992125984" bottom="0.27559055118110237" header="0.15748031496062992" footer="0.15748031496062992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TABLINE</vt:lpstr>
      <vt:lpstr>'Форма КП'!Область_печати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2019-11-05T13:17:45Z</cp:lastPrinted>
  <dcterms:created xsi:type="dcterms:W3CDTF">2017-08-29T06:28:44Z</dcterms:created>
  <dcterms:modified xsi:type="dcterms:W3CDTF">2019-11-07T11:19:03Z</dcterms:modified>
</cp:coreProperties>
</file>